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<sst xmlns="http://schemas.openxmlformats.org/spreadsheetml/2006/main" count="197" uniqueCount="126">
  <si>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</si>
  <si>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</si>
  <si>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</si>
  <si>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</si>
  <si>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</si>
  <si>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</si>
  <si>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</si>
  <si>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</si>
  <si>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</si>
  <si>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</si>
  <si>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</si>
  <si>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</si>
  <si>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</si>
  <si>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</si>
  <si>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</si>
  <si>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</si>
  <si>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</si>
  <si>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</si>
  <si>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</si>
  <si>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</si>
  <si>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</si>
  <si>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</si>
  <si>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</si>
  <si>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</si>
  <si>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</si>
  <si>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</si>
  <si>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</si>
  <si>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</si>
  <si>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</si>
  <si>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</si>
  <si>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</si>
  <si>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</si>
  <si>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</si>
  <si>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</si>
  <si>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</si>
  <si>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</si>
  <si>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</si>
  <si>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</si>
  <si>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</si>
  <si>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</si>
  <si>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</si>
  <si>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</si>
  <si>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</si>
  <si>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</si>
  <si>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</si>
  <si>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</si>
  <si>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</si>
  <si>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</si>
  <si>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</si>
  <si>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</si>
  <si>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</si>
  <si>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</si>
  <si>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</si>
  <si>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</si>
  <si>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</si>
  <si>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</si>
  <si>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</si>
  <si>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</si>
  <si>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</si>
  <si>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</si>
  <si>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</si>
  <si>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</si>
  <si>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</si>
  <si>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</si>
  <si>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</si>
  <si>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</si>
  <si>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</si>
  <si>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</si>
  <si>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</si>
  <si>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</si>
  <si>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</si>
  <si>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</si>
  <si>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</si>
  <si>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</si>
  <si>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</si>
  <si>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</si>
  <si>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</si>
  <si>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</si>
  <si>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</si>
  <si>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</si>
  <si>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</si>
  <si>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2.1. Фотофіксація (2011)</t>
  </si>
  <si>
    <t>* фото 2011</t>
  </si>
  <si>
    <t>Нежитлові будівлі: будівля банку (літ. 2А), загальною площею 1 275,2 кв. м, та гараж (літ. 1 Б), загальною площею 85,8 кв.м, за адресою: Донецька обл., м. Макіївка, вулиця Полтавська, будинок б/н. Реєстраційний номер об’єкта нерухомого майна: 20613910. Інвентарний № 95251.</t>
  </si>
  <si>
    <t>офіс  та нерухомість господарського призначення (гараж)</t>
  </si>
  <si>
    <t>Донецька обл., м. Макіївка, вулиця Полтавська, будинок б/н</t>
  </si>
  <si>
    <t xml:space="preserve">5 188 800,00 грн, без ПДВ </t>
  </si>
  <si>
    <t>G22N027104</t>
  </si>
  <si>
    <t>В складі лоту з основними засобами. Не відбулися у зв’язку з відсутністю учасників.</t>
  </si>
  <si>
    <t>https://www.fg.gov.ua/passport/59844</t>
  </si>
  <si>
    <t>https://www.fg.gov.ua/passport/60006</t>
  </si>
  <si>
    <t>https://www.fg.gov.ua/passport/60093</t>
  </si>
  <si>
    <t>https://www.fg.gov.ua/passport/60170</t>
  </si>
  <si>
    <t>https://www.fg.gov.ua/lot/172180</t>
  </si>
  <si>
    <t>G22N027384</t>
  </si>
  <si>
    <t>https://www.fg.gov.ua/passport/60444</t>
  </si>
  <si>
    <t xml:space="preserve">https://www.fg.gov.ua/passport/60516 </t>
  </si>
  <si>
    <t>https://www.fg.gov.ua/passport/60564</t>
  </si>
  <si>
    <t>https://www.fg.gov.ua/lot/172454</t>
  </si>
  <si>
    <t>https://www.fg.gov.ua/passport/60604</t>
  </si>
  <si>
    <t>G22N027513</t>
  </si>
  <si>
    <t>https://www.fg.gov.ua/passport/60704</t>
  </si>
  <si>
    <t>https://www.fg.gov.ua/passport/60756</t>
  </si>
  <si>
    <t>https://www.fg.gov.ua/passport/60797</t>
  </si>
  <si>
    <t>https://www.fg.gov.ua/passport/60836</t>
  </si>
  <si>
    <t>https://www.fg.gov.ua/lot/172583</t>
  </si>
  <si>
    <t>G22N027607</t>
  </si>
  <si>
    <t>https://www.fg.gov.ua/lot/172691</t>
  </si>
  <si>
    <t>https://www.fg.gov.ua/passport/60953</t>
  </si>
  <si>
    <t>https://www.fg.gov.ua/passport/61005</t>
  </si>
  <si>
    <t>https://www.fg.gov.ua/passport/61049</t>
  </si>
  <si>
    <t>https://www.fg.gov.ua/passport/61087</t>
  </si>
  <si>
    <t>G22N027740</t>
  </si>
  <si>
    <t>https://www.fg.gov.ua/lot/172827</t>
  </si>
  <si>
    <t>https://www.fg.gov.ua/passport/61249</t>
  </si>
  <si>
    <t>https://www.fg.gov.ua/passport/61301</t>
  </si>
  <si>
    <t>https://www.fg.gov.ua/passport/61355</t>
  </si>
  <si>
    <t>https://www.fg.gov.ua/passport/61405</t>
  </si>
  <si>
    <t>GL22N027936</t>
  </si>
  <si>
    <t>В складі лоту з основними засобами. Не відбулися у зв’язку з відсутністю ставок.</t>
  </si>
  <si>
    <t>https://www.fg.gov.ua/passport/61676</t>
  </si>
  <si>
    <t>https://www.fg.gov.ua/passport/61834</t>
  </si>
  <si>
    <t>https://www.fg.gov.ua/passport/61870</t>
  </si>
  <si>
    <t>https://www.fg.gov.ua/passport/61925</t>
  </si>
  <si>
    <t>https://www.fg.gov.ua/lot/173023</t>
  </si>
  <si>
    <t xml:space="preserve">Відсутні оригінали правовстановлюючих документів та технічного паспорту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</si>
</sst>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2</xdr:row>
      <xdr:rowOff>1</xdr:rowOff>
    </xdr:from>
    <xdr:to>
      <xdr:col>5</xdr:col>
      <xdr:colOff>285750</xdr:colOff>
      <xdr:row>13</xdr:row>
      <xdr:rowOff>180975</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695" t="6817" r="19175" b="23212"/>
        <a:stretch/>
      </xdr:blipFill>
      <xdr:spPr>
        <a:xfrm>
          <a:off x="38101" y="781051"/>
          <a:ext cx="3124199" cy="2295524"/>
        </a:xfrm>
        <a:prstGeom prst="rect">
          <a:avLst/>
        </a:prstGeom>
      </xdr:spPr>
    </xdr:pic>
    <xdr:clientData/>
  </xdr:twoCellAnchor>
  <xdr:twoCellAnchor editAs="oneCell">
    <xdr:from>
      <xdr:col>5</xdr:col>
      <xdr:colOff>342900</xdr:colOff>
      <xdr:row>2</xdr:row>
      <xdr:rowOff>19049</xdr:rowOff>
    </xdr:from>
    <xdr:to>
      <xdr:col>9</xdr:col>
      <xdr:colOff>581025</xdr:colOff>
      <xdr:row>13</xdr:row>
      <xdr:rowOff>180974</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128" t="6250" r="18606" b="6642"/>
        <a:stretch/>
      </xdr:blipFill>
      <xdr:spPr>
        <a:xfrm>
          <a:off x="3219450" y="800099"/>
          <a:ext cx="2676525" cy="2276475"/>
        </a:xfrm>
        <a:prstGeom prst="rect">
          <a:avLst/>
        </a:prstGeom>
      </xdr:spPr>
    </xdr:pic>
    <xdr:clientData/>
  </xdr:twoCellAnchor>
  <xdr:twoCellAnchor editAs="oneCell">
    <xdr:from>
      <xdr:col>9</xdr:col>
      <xdr:colOff>638175</xdr:colOff>
      <xdr:row>2</xdr:row>
      <xdr:rowOff>19051</xdr:rowOff>
    </xdr:from>
    <xdr:to>
      <xdr:col>12</xdr:col>
      <xdr:colOff>657225</xdr:colOff>
      <xdr:row>13</xdr:row>
      <xdr:rowOff>171451</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950" t="27080" r="32809" b="28514"/>
        <a:stretch/>
      </xdr:blipFill>
      <xdr:spPr>
        <a:xfrm>
          <a:off x="5953125" y="800101"/>
          <a:ext cx="2790825" cy="2266950"/>
        </a:xfrm>
        <a:prstGeom prst="rect">
          <a:avLst/>
        </a:prstGeom>
      </xdr:spPr>
    </xdr:pic>
    <xdr:clientData/>
  </xdr:twoCellAnchor>
  <xdr:twoCellAnchor editAs="oneCell">
    <xdr:from>
      <xdr:col>0</xdr:col>
      <xdr:colOff>114300</xdr:colOff>
      <xdr:row>14</xdr:row>
      <xdr:rowOff>38100</xdr:rowOff>
    </xdr:from>
    <xdr:to>
      <xdr:col>4</xdr:col>
      <xdr:colOff>323850</xdr:colOff>
      <xdr:row>31</xdr:row>
      <xdr:rowOff>28574</xdr:rowOff>
    </xdr:to>
    <xdr:pic>
      <xdr:nvPicPr>
        <xdr:cNvPr id="6"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4663" t="2591" r="6747" b="3252"/>
        <a:stretch/>
      </xdr:blipFill>
      <xdr:spPr bwMode="auto">
        <a:xfrm>
          <a:off x="114300" y="3133725"/>
          <a:ext cx="2476500" cy="33718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447677</xdr:colOff>
      <xdr:row>14</xdr:row>
      <xdr:rowOff>47625</xdr:rowOff>
    </xdr:from>
    <xdr:to>
      <xdr:col>8</xdr:col>
      <xdr:colOff>495301</xdr:colOff>
      <xdr:row>30</xdr:row>
      <xdr:rowOff>190500</xdr:rowOff>
    </xdr:to>
    <xdr:pic>
      <xdr:nvPicPr>
        <xdr:cNvPr id="8"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7414"/>
        <a:stretch/>
      </xdr:blipFill>
      <xdr:spPr bwMode="auto">
        <a:xfrm>
          <a:off x="2714627" y="3143250"/>
          <a:ext cx="2486024" cy="33242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28575</xdr:colOff>
      <xdr:row>14</xdr:row>
      <xdr:rowOff>76201</xdr:rowOff>
    </xdr:from>
    <xdr:to>
      <xdr:col>11</xdr:col>
      <xdr:colOff>933450</xdr:colOff>
      <xdr:row>31</xdr:row>
      <xdr:rowOff>19050</xdr:rowOff>
    </xdr:to>
    <xdr:pic>
      <xdr:nvPicPr>
        <xdr:cNvPr id="9"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898" r="3344" b="6565"/>
        <a:stretch/>
      </xdr:blipFill>
      <xdr:spPr bwMode="auto">
        <a:xfrm>
          <a:off x="5343525" y="3171826"/>
          <a:ext cx="2447925" cy="332422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54" TargetMode="External"/><Relationship Id="rId18" Type="http://schemas.openxmlformats.org/officeDocument/2006/relationships/hyperlink" Target="https://www.fg.gov.ua/passport/60756" TargetMode="External"/><Relationship Id="rId26" Type="http://schemas.openxmlformats.org/officeDocument/2006/relationships/hyperlink" Target="https://www.fg.gov.ua/lot/172691" TargetMode="External"/><Relationship Id="rId39" Type="http://schemas.openxmlformats.org/officeDocument/2006/relationships/hyperlink" Target="https://www.fg.gov.ua/passport/61355" TargetMode="External"/><Relationship Id="rId3" Type="http://schemas.openxmlformats.org/officeDocument/2006/relationships/hyperlink" Target="https://www.fg.gov.ua/passport/60093" TargetMode="External"/><Relationship Id="rId21" Type="http://schemas.openxmlformats.org/officeDocument/2006/relationships/hyperlink" Target="https://www.fg.gov.ua/lot/172583" TargetMode="External"/><Relationship Id="rId34" Type="http://schemas.openxmlformats.org/officeDocument/2006/relationships/hyperlink" Target="https://www.fg.gov.ua/lot/172827" TargetMode="External"/><Relationship Id="rId42" Type="http://schemas.openxmlformats.org/officeDocument/2006/relationships/hyperlink" Target="https://www.fg.gov.ua/passport/61834" TargetMode="External"/><Relationship Id="rId47" Type="http://schemas.openxmlformats.org/officeDocument/2006/relationships/hyperlink" Target="https://www.fg.gov.ua/lot/173023" TargetMode="External"/><Relationship Id="rId7" Type="http://schemas.openxmlformats.org/officeDocument/2006/relationships/hyperlink" Target="https://www.fg.gov.ua/lot/172180" TargetMode="External"/><Relationship Id="rId12" Type="http://schemas.openxmlformats.org/officeDocument/2006/relationships/hyperlink" Target="https://www.fg.gov.ua/lot/172454" TargetMode="External"/><Relationship Id="rId17" Type="http://schemas.openxmlformats.org/officeDocument/2006/relationships/hyperlink" Target="https://www.fg.gov.ua/passport/60704" TargetMode="External"/><Relationship Id="rId25" Type="http://schemas.openxmlformats.org/officeDocument/2006/relationships/hyperlink" Target="https://www.fg.gov.ua/lot/172691" TargetMode="External"/><Relationship Id="rId33" Type="http://schemas.openxmlformats.org/officeDocument/2006/relationships/hyperlink" Target="https://www.fg.gov.ua/lot/172827" TargetMode="External"/><Relationship Id="rId38" Type="http://schemas.openxmlformats.org/officeDocument/2006/relationships/hyperlink" Target="https://www.fg.gov.ua/passport/61301" TargetMode="External"/><Relationship Id="rId46" Type="http://schemas.openxmlformats.org/officeDocument/2006/relationships/hyperlink" Target="https://www.fg.gov.ua/lot/173023" TargetMode="External"/><Relationship Id="rId2" Type="http://schemas.openxmlformats.org/officeDocument/2006/relationships/hyperlink" Target="https://www.fg.gov.ua/passport/60006"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passport/60836" TargetMode="External"/><Relationship Id="rId29" Type="http://schemas.openxmlformats.org/officeDocument/2006/relationships/hyperlink" Target="https://www.fg.gov.ua/passport/60953" TargetMode="External"/><Relationship Id="rId41" Type="http://schemas.openxmlformats.org/officeDocument/2006/relationships/hyperlink" Target="https://www.fg.gov.ua/passport/61676" TargetMode="External"/><Relationship Id="rId1" Type="http://schemas.openxmlformats.org/officeDocument/2006/relationships/hyperlink" Target="https://www.fg.gov.ua/passport/59844" TargetMode="External"/><Relationship Id="rId6" Type="http://schemas.openxmlformats.org/officeDocument/2006/relationships/hyperlink" Target="https://www.fg.gov.ua/lot/172180" TargetMode="External"/><Relationship Id="rId11" Type="http://schemas.openxmlformats.org/officeDocument/2006/relationships/hyperlink" Target="https://www.fg.gov.ua/passport/60564" TargetMode="External"/><Relationship Id="rId24" Type="http://schemas.openxmlformats.org/officeDocument/2006/relationships/hyperlink" Target="https://www.fg.gov.ua/lot/172583" TargetMode="External"/><Relationship Id="rId32" Type="http://schemas.openxmlformats.org/officeDocument/2006/relationships/hyperlink" Target="https://www.fg.gov.ua/passport/61087" TargetMode="External"/><Relationship Id="rId37" Type="http://schemas.openxmlformats.org/officeDocument/2006/relationships/hyperlink" Target="https://www.fg.gov.ua/passport/61249" TargetMode="External"/><Relationship Id="rId40" Type="http://schemas.openxmlformats.org/officeDocument/2006/relationships/hyperlink" Target="https://www.fg.gov.ua/passport/61405" TargetMode="External"/><Relationship Id="rId45" Type="http://schemas.openxmlformats.org/officeDocument/2006/relationships/hyperlink" Target="https://www.fg.gov.ua/lot/173023" TargetMode="External"/><Relationship Id="rId5" Type="http://schemas.openxmlformats.org/officeDocument/2006/relationships/hyperlink" Target="https://www.fg.gov.ua/lot/172180" TargetMode="External"/><Relationship Id="rId15" Type="http://schemas.openxmlformats.org/officeDocument/2006/relationships/hyperlink" Target="https://www.fg.gov.ua/lot/172454" TargetMode="External"/><Relationship Id="rId23" Type="http://schemas.openxmlformats.org/officeDocument/2006/relationships/hyperlink" Target="https://www.fg.gov.ua/lot/172583" TargetMode="External"/><Relationship Id="rId28" Type="http://schemas.openxmlformats.org/officeDocument/2006/relationships/hyperlink" Target="https://www.fg.gov.ua/lot/172691" TargetMode="External"/><Relationship Id="rId36" Type="http://schemas.openxmlformats.org/officeDocument/2006/relationships/hyperlink" Target="https://www.fg.gov.ua/lot/172827"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16" TargetMode="External"/><Relationship Id="rId19" Type="http://schemas.openxmlformats.org/officeDocument/2006/relationships/hyperlink" Target="https://www.fg.gov.ua/passport/60797" TargetMode="External"/><Relationship Id="rId31" Type="http://schemas.openxmlformats.org/officeDocument/2006/relationships/hyperlink" Target="https://www.fg.gov.ua/passport/61049" TargetMode="External"/><Relationship Id="rId44" Type="http://schemas.openxmlformats.org/officeDocument/2006/relationships/hyperlink" Target="https://www.fg.gov.ua/passport/61925" TargetMode="External"/><Relationship Id="rId4" Type="http://schemas.openxmlformats.org/officeDocument/2006/relationships/hyperlink" Target="https://www.fg.gov.ua/passport/60170" TargetMode="External"/><Relationship Id="rId9" Type="http://schemas.openxmlformats.org/officeDocument/2006/relationships/hyperlink" Target="https://www.fg.gov.ua/passport/60444" TargetMode="External"/><Relationship Id="rId14" Type="http://schemas.openxmlformats.org/officeDocument/2006/relationships/hyperlink" Target="https://www.fg.gov.ua/lot/172454" TargetMode="External"/><Relationship Id="rId22" Type="http://schemas.openxmlformats.org/officeDocument/2006/relationships/hyperlink" Target="https://www.fg.gov.ua/lot/172583" TargetMode="External"/><Relationship Id="rId27" Type="http://schemas.openxmlformats.org/officeDocument/2006/relationships/hyperlink" Target="https://www.fg.gov.ua/lot/172691" TargetMode="External"/><Relationship Id="rId30" Type="http://schemas.openxmlformats.org/officeDocument/2006/relationships/hyperlink" Target="https://www.fg.gov.ua/passport/61005" TargetMode="External"/><Relationship Id="rId35" Type="http://schemas.openxmlformats.org/officeDocument/2006/relationships/hyperlink" Target="https://www.fg.gov.ua/lot/172827" TargetMode="External"/><Relationship Id="rId43" Type="http://schemas.openxmlformats.org/officeDocument/2006/relationships/hyperlink" Target="https://www.fg.gov.ua/passport/61870" TargetMode="External"/><Relationship Id="rId48" Type="http://schemas.openxmlformats.org/officeDocument/2006/relationships/hyperlink" Target="https://www.fg.gov.ua/lot/173023" TargetMode="External"/><Relationship Id="rId8" Type="http://schemas.openxmlformats.org/officeDocument/2006/relationships/hyperlink" Target="https://www.fg.gov.ua/lot/172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22" sqref="K2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77</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64</v>
      </c>
    </row>
    <row r="8" spans="1:16384" x14ac:dyDescent="0.25">
      <c r="A8" s="6"/>
      <c r="B8" s="10" t="s">
        <v>7</v>
      </c>
      <c r="C8" s="9" t="s">
        <v>84</v>
      </c>
    </row>
    <row r="9" spans="1:16384" x14ac:dyDescent="0.25">
      <c r="A9" s="6"/>
      <c r="B9" s="10" t="s">
        <v>8</v>
      </c>
      <c r="C9" s="45" t="s">
        <v>85</v>
      </c>
    </row>
    <row r="10" spans="1:16384" ht="14.25" customHeight="1" x14ac:dyDescent="0.25">
      <c r="A10" s="6"/>
      <c r="B10" s="10" t="s">
        <v>9</v>
      </c>
      <c r="C10" s="9">
        <v>1361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7" t="s">
        <v>13</v>
      </c>
      <c r="C19" s="138"/>
    </row>
    <row r="20" spans="1:4" ht="15" customHeight="1" x14ac:dyDescent="0.25">
      <c r="A20" s="6"/>
      <c r="B20" s="14" t="s">
        <v>81</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79</v>
      </c>
      <c r="C24" s="143"/>
    </row>
    <row r="25" spans="1:4" ht="41.25" customHeight="1" thickBot="1" x14ac:dyDescent="0.3">
      <c r="A25" s="6"/>
      <c r="B25" s="142" t="s">
        <v>125</v>
      </c>
      <c r="C25" s="143"/>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7" t="s">
        <v>62</v>
      </c>
      <c r="C31" s="87"/>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zoomScaleNormal="100" workbookViewId="0">
      <selection activeCell="M21" sqref="M2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3" width="13.85546875" style="23" customWidth="1"/>
    <col min="14"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 customHeight="1" x14ac:dyDescent="0.25">
      <c r="A4" s="28"/>
      <c r="B4" s="28"/>
      <c r="C4" s="28"/>
      <c r="D4" s="28"/>
      <c r="E4" s="28"/>
      <c r="F4" s="28"/>
      <c r="G4" s="28"/>
      <c r="H4" s="28"/>
      <c r="I4" s="28"/>
      <c r="J4" s="28"/>
      <c r="K4" s="28"/>
      <c r="L4" s="28"/>
      <c r="M4" s="28"/>
      <c r="N4" s="92" t="s">
        <v>82</v>
      </c>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59"/>
      <c r="B14" s="60"/>
      <c r="C14" s="60"/>
      <c r="D14" s="60"/>
      <c r="E14" s="61"/>
      <c r="F14" s="61"/>
      <c r="G14" s="61"/>
      <c r="H14" s="61"/>
      <c r="I14" s="61"/>
      <c r="J14" s="61"/>
      <c r="K14" s="61"/>
      <c r="L14" s="6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2"/>
      <c r="B18" s="93"/>
      <c r="C18" s="93"/>
      <c r="D18" s="93"/>
      <c r="E18" s="96"/>
      <c r="F18" s="96"/>
      <c r="G18" s="96"/>
      <c r="H18" s="96"/>
      <c r="I18" s="96"/>
      <c r="J18" s="96"/>
      <c r="K18" s="96"/>
      <c r="L18" s="96"/>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3"/>
      <c r="B35" s="54"/>
      <c r="C35" s="54"/>
      <c r="D35" s="54"/>
      <c r="E35" s="55"/>
      <c r="F35" s="55"/>
      <c r="G35" s="55"/>
      <c r="H35" s="55"/>
      <c r="I35" s="55"/>
      <c r="J35" s="55"/>
      <c r="K35" s="55"/>
      <c r="L35" s="55"/>
    </row>
    <row r="37" spans="1:12" ht="79.5" customHeight="1" x14ac:dyDescent="0.25">
      <c r="A37" s="92" t="s">
        <v>73</v>
      </c>
      <c r="B37" s="93"/>
      <c r="C37" s="93"/>
      <c r="D37" s="93"/>
      <c r="E37" s="46"/>
      <c r="F37" s="27"/>
      <c r="G37" s="24" t="s">
        <v>42</v>
      </c>
      <c r="H37" s="27"/>
      <c r="I37" s="27"/>
      <c r="J37" s="94" t="s">
        <v>72</v>
      </c>
      <c r="K37" s="95"/>
      <c r="L37" s="95"/>
    </row>
    <row r="38" spans="1:12" ht="15.75" x14ac:dyDescent="0.25">
      <c r="A38" s="46"/>
      <c r="B38" s="46"/>
      <c r="C38" s="46"/>
      <c r="D38" s="46"/>
      <c r="E38" s="46"/>
      <c r="F38" s="27"/>
      <c r="G38" s="24" t="s">
        <v>43</v>
      </c>
      <c r="H38" s="27"/>
      <c r="I38" s="27"/>
      <c r="J38" s="27"/>
      <c r="K38" s="24"/>
      <c r="L38" s="27"/>
    </row>
  </sheetData>
  <mergeCells count="9">
    <mergeCell ref="A1:M1"/>
    <mergeCell ref="B2:L2"/>
    <mergeCell ref="A37:D37"/>
    <mergeCell ref="J37:L37"/>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M31" sqref="M31"/>
    </sheetView>
  </sheetViews>
  <sheetFormatPr defaultColWidth="9.140625" defaultRowHeight="15.75" x14ac:dyDescent="0.25"/>
  <cols>
    <col min="1" max="1" width="4.7109375" style="4" customWidth="1"/>
    <col min="2" max="2" width="6.7109375" style="4" customWidth="1"/>
    <col min="3" max="3" width="17.140625" style="4" customWidth="1"/>
    <col min="4" max="4" width="19" style="4" customWidth="1"/>
    <col min="5" max="5" width="19.42578125" style="4" customWidth="1"/>
    <col min="6" max="6" width="24.28515625" style="4" customWidth="1"/>
    <col min="7" max="7" width="25.42578125" style="4" customWidth="1"/>
    <col min="8" max="8" width="24.7109375" style="4" customWidth="1"/>
    <col min="9" max="9" width="26.5703125" style="4" customWidth="1"/>
    <col min="10" max="10" width="22.5703125" style="4" customWidth="1"/>
    <col min="11" max="16384" width="9.140625" style="4"/>
  </cols>
  <sheetData>
    <row r="1" spans="2:10" ht="16.5" thickBot="1" x14ac:dyDescent="0.3"/>
    <row r="2" spans="2:10" s="7" customFormat="1" ht="16.5" thickBot="1" x14ac:dyDescent="0.3">
      <c r="B2" s="116" t="s">
        <v>15</v>
      </c>
      <c r="C2" s="117"/>
      <c r="D2" s="117"/>
      <c r="E2" s="117"/>
      <c r="F2" s="117"/>
      <c r="G2" s="117"/>
      <c r="H2" s="118"/>
    </row>
    <row r="3" spans="2:10" s="7" customFormat="1" x14ac:dyDescent="0.25">
      <c r="B3" s="119" t="s">
        <v>16</v>
      </c>
      <c r="C3" s="120"/>
      <c r="D3" s="121"/>
      <c r="E3" s="122" t="s">
        <v>75</v>
      </c>
      <c r="F3" s="123"/>
      <c r="G3" s="123"/>
      <c r="H3" s="124"/>
    </row>
    <row r="4" spans="2:10" s="7" customFormat="1" x14ac:dyDescent="0.25">
      <c r="B4" s="125" t="s">
        <v>53</v>
      </c>
      <c r="C4" s="126"/>
      <c r="D4" s="127"/>
      <c r="E4" s="128" t="s">
        <v>76</v>
      </c>
      <c r="F4" s="129"/>
      <c r="G4" s="129"/>
      <c r="H4" s="130"/>
    </row>
    <row r="5" spans="2:10" s="7" customFormat="1" x14ac:dyDescent="0.25">
      <c r="B5" s="110" t="s">
        <v>17</v>
      </c>
      <c r="C5" s="111"/>
      <c r="D5" s="112"/>
      <c r="E5" s="113">
        <v>44652</v>
      </c>
      <c r="F5" s="114"/>
      <c r="G5" s="114"/>
      <c r="H5" s="115"/>
    </row>
    <row r="6" spans="2:10" s="7" customFormat="1" ht="16.5" thickBot="1" x14ac:dyDescent="0.3">
      <c r="B6" s="101" t="s">
        <v>18</v>
      </c>
      <c r="C6" s="102"/>
      <c r="D6" s="103"/>
      <c r="E6" s="104" t="s">
        <v>86</v>
      </c>
      <c r="F6" s="105"/>
      <c r="G6" s="105"/>
      <c r="H6" s="106"/>
    </row>
    <row r="7" spans="2:10" ht="16.5" thickBot="1" x14ac:dyDescent="0.3"/>
    <row r="8" spans="2:10" ht="16.5" thickBot="1" x14ac:dyDescent="0.3">
      <c r="B8" s="107" t="s">
        <v>46</v>
      </c>
      <c r="C8" s="108"/>
      <c r="D8" s="108"/>
      <c r="E8" s="108"/>
      <c r="F8" s="108"/>
      <c r="G8" s="108"/>
      <c r="H8" s="108"/>
      <c r="I8" s="98" t="s">
        <v>3</v>
      </c>
      <c r="J8" s="99"/>
    </row>
    <row r="9" spans="2:10" ht="47.25" x14ac:dyDescent="0.25">
      <c r="B9" s="32" t="s">
        <v>0</v>
      </c>
      <c r="C9" s="33" t="s">
        <v>44</v>
      </c>
      <c r="D9" s="33" t="s">
        <v>1</v>
      </c>
      <c r="E9" s="34" t="s">
        <v>54</v>
      </c>
      <c r="F9" s="34" t="s">
        <v>55</v>
      </c>
      <c r="G9" s="33" t="s">
        <v>2</v>
      </c>
      <c r="H9" s="44" t="s">
        <v>56</v>
      </c>
      <c r="I9" s="35" t="s">
        <v>47</v>
      </c>
      <c r="J9" s="36" t="s">
        <v>49</v>
      </c>
    </row>
    <row r="10" spans="2:10" ht="94.5" customHeight="1" x14ac:dyDescent="0.25">
      <c r="B10" s="62">
        <v>1</v>
      </c>
      <c r="C10" s="63" t="s">
        <v>87</v>
      </c>
      <c r="D10" s="64">
        <v>45671</v>
      </c>
      <c r="E10" s="65">
        <v>6226560</v>
      </c>
      <c r="F10" s="66">
        <v>0</v>
      </c>
      <c r="G10" s="67"/>
      <c r="H10" s="68" t="s">
        <v>88</v>
      </c>
      <c r="I10" s="69" t="s">
        <v>89</v>
      </c>
      <c r="J10" s="70" t="s">
        <v>93</v>
      </c>
    </row>
    <row r="11" spans="2:10" ht="63" x14ac:dyDescent="0.25">
      <c r="B11" s="62">
        <v>2</v>
      </c>
      <c r="C11" s="63" t="s">
        <v>87</v>
      </c>
      <c r="D11" s="64">
        <v>45679</v>
      </c>
      <c r="E11" s="65">
        <f>E10*0.9</f>
        <v>5603904</v>
      </c>
      <c r="F11" s="66">
        <v>0.1</v>
      </c>
      <c r="G11" s="67"/>
      <c r="H11" s="68" t="s">
        <v>88</v>
      </c>
      <c r="I11" s="69" t="s">
        <v>90</v>
      </c>
      <c r="J11" s="70" t="s">
        <v>93</v>
      </c>
    </row>
    <row r="12" spans="2:10" ht="63" x14ac:dyDescent="0.25">
      <c r="B12" s="62">
        <v>3</v>
      </c>
      <c r="C12" s="63" t="s">
        <v>87</v>
      </c>
      <c r="D12" s="64">
        <v>45687</v>
      </c>
      <c r="E12" s="65">
        <f>E10*0.8</f>
        <v>4981248</v>
      </c>
      <c r="F12" s="66">
        <v>0.2</v>
      </c>
      <c r="G12" s="67"/>
      <c r="H12" s="68" t="s">
        <v>88</v>
      </c>
      <c r="I12" s="69" t="s">
        <v>91</v>
      </c>
      <c r="J12" s="70" t="s">
        <v>93</v>
      </c>
    </row>
    <row r="13" spans="2:10" ht="63" x14ac:dyDescent="0.25">
      <c r="B13" s="62">
        <v>4</v>
      </c>
      <c r="C13" s="63" t="s">
        <v>87</v>
      </c>
      <c r="D13" s="64">
        <v>45695</v>
      </c>
      <c r="E13" s="65">
        <f>E10*0.7</f>
        <v>4358592</v>
      </c>
      <c r="F13" s="66">
        <v>0.3</v>
      </c>
      <c r="G13" s="67"/>
      <c r="H13" s="68" t="s">
        <v>88</v>
      </c>
      <c r="I13" s="69" t="s">
        <v>92</v>
      </c>
      <c r="J13" s="70" t="s">
        <v>93</v>
      </c>
    </row>
    <row r="14" spans="2:10" ht="63" x14ac:dyDescent="0.25">
      <c r="B14" s="62">
        <v>5</v>
      </c>
      <c r="C14" s="63" t="s">
        <v>94</v>
      </c>
      <c r="D14" s="64">
        <v>45735</v>
      </c>
      <c r="E14" s="65">
        <f>E13*0.9</f>
        <v>3922732.8000000003</v>
      </c>
      <c r="F14" s="66">
        <v>0.37</v>
      </c>
      <c r="G14" s="67"/>
      <c r="H14" s="68" t="s">
        <v>88</v>
      </c>
      <c r="I14" s="69" t="s">
        <v>95</v>
      </c>
      <c r="J14" s="70" t="s">
        <v>98</v>
      </c>
    </row>
    <row r="15" spans="2:10" ht="63" x14ac:dyDescent="0.25">
      <c r="B15" s="62">
        <v>6</v>
      </c>
      <c r="C15" s="63" t="s">
        <v>94</v>
      </c>
      <c r="D15" s="64">
        <v>45742</v>
      </c>
      <c r="E15" s="65">
        <f>E14*0.9</f>
        <v>3530459.5200000005</v>
      </c>
      <c r="F15" s="66">
        <v>0.43</v>
      </c>
      <c r="G15" s="67"/>
      <c r="H15" s="68" t="s">
        <v>88</v>
      </c>
      <c r="I15" s="69" t="s">
        <v>96</v>
      </c>
      <c r="J15" s="70" t="s">
        <v>98</v>
      </c>
    </row>
    <row r="16" spans="2:10" ht="63" x14ac:dyDescent="0.25">
      <c r="B16" s="62">
        <v>7</v>
      </c>
      <c r="C16" s="63" t="s">
        <v>94</v>
      </c>
      <c r="D16" s="64">
        <v>45749</v>
      </c>
      <c r="E16" s="65">
        <f>E14*0.8</f>
        <v>3138186.24</v>
      </c>
      <c r="F16" s="66">
        <v>0.5</v>
      </c>
      <c r="G16" s="67"/>
      <c r="H16" s="68" t="s">
        <v>88</v>
      </c>
      <c r="I16" s="69" t="s">
        <v>97</v>
      </c>
      <c r="J16" s="70" t="s">
        <v>98</v>
      </c>
    </row>
    <row r="17" spans="2:10" ht="63" x14ac:dyDescent="0.25">
      <c r="B17" s="62">
        <v>8</v>
      </c>
      <c r="C17" s="63" t="s">
        <v>94</v>
      </c>
      <c r="D17" s="64">
        <v>45756</v>
      </c>
      <c r="E17" s="65">
        <f>E14*0.7</f>
        <v>2745912.96</v>
      </c>
      <c r="F17" s="66">
        <v>0.56000000000000005</v>
      </c>
      <c r="G17" s="67"/>
      <c r="H17" s="68" t="s">
        <v>88</v>
      </c>
      <c r="I17" s="84" t="s">
        <v>99</v>
      </c>
      <c r="J17" s="70" t="s">
        <v>98</v>
      </c>
    </row>
    <row r="18" spans="2:10" ht="63" x14ac:dyDescent="0.25">
      <c r="B18" s="62">
        <v>9</v>
      </c>
      <c r="C18" s="63" t="s">
        <v>100</v>
      </c>
      <c r="D18" s="64">
        <v>45778</v>
      </c>
      <c r="E18" s="65">
        <f>E17*0.9</f>
        <v>2471321.6639999999</v>
      </c>
      <c r="F18" s="66">
        <v>0.6</v>
      </c>
      <c r="G18" s="67"/>
      <c r="H18" s="68" t="s">
        <v>88</v>
      </c>
      <c r="I18" s="69" t="s">
        <v>101</v>
      </c>
      <c r="J18" s="70" t="s">
        <v>105</v>
      </c>
    </row>
    <row r="19" spans="2:10" ht="63" x14ac:dyDescent="0.25">
      <c r="B19" s="62">
        <v>10</v>
      </c>
      <c r="C19" s="63" t="s">
        <v>100</v>
      </c>
      <c r="D19" s="64">
        <v>45785</v>
      </c>
      <c r="E19" s="65">
        <f>E18*0.9</f>
        <v>2224189.4975999999</v>
      </c>
      <c r="F19" s="66">
        <v>0.64</v>
      </c>
      <c r="G19" s="67"/>
      <c r="H19" s="68" t="s">
        <v>88</v>
      </c>
      <c r="I19" s="69" t="s">
        <v>102</v>
      </c>
      <c r="J19" s="70" t="s">
        <v>105</v>
      </c>
    </row>
    <row r="20" spans="2:10" ht="63" x14ac:dyDescent="0.25">
      <c r="B20" s="62">
        <v>11</v>
      </c>
      <c r="C20" s="63" t="s">
        <v>100</v>
      </c>
      <c r="D20" s="64">
        <v>45792</v>
      </c>
      <c r="E20" s="65">
        <f>E18*0.8</f>
        <v>1977057.3311999999</v>
      </c>
      <c r="F20" s="66">
        <v>0.68</v>
      </c>
      <c r="G20" s="67"/>
      <c r="H20" s="68" t="s">
        <v>88</v>
      </c>
      <c r="I20" s="69" t="s">
        <v>103</v>
      </c>
      <c r="J20" s="70" t="s">
        <v>105</v>
      </c>
    </row>
    <row r="21" spans="2:10" ht="63" x14ac:dyDescent="0.25">
      <c r="B21" s="62">
        <v>12</v>
      </c>
      <c r="C21" s="63" t="s">
        <v>100</v>
      </c>
      <c r="D21" s="64">
        <v>45799</v>
      </c>
      <c r="E21" s="65">
        <f>E18*0.7</f>
        <v>1729925.1647999999</v>
      </c>
      <c r="F21" s="66">
        <v>0.72</v>
      </c>
      <c r="G21" s="67"/>
      <c r="H21" s="68" t="s">
        <v>88</v>
      </c>
      <c r="I21" s="69" t="s">
        <v>104</v>
      </c>
      <c r="J21" s="70" t="s">
        <v>105</v>
      </c>
    </row>
    <row r="22" spans="2:10" ht="63" x14ac:dyDescent="0.25">
      <c r="B22" s="62">
        <v>13</v>
      </c>
      <c r="C22" s="63" t="s">
        <v>106</v>
      </c>
      <c r="D22" s="64">
        <v>45827</v>
      </c>
      <c r="E22" s="65">
        <f>E21*0.9</f>
        <v>1556932.6483199999</v>
      </c>
      <c r="F22" s="66">
        <v>0.75</v>
      </c>
      <c r="G22" s="67"/>
      <c r="H22" s="68" t="s">
        <v>88</v>
      </c>
      <c r="I22" s="69" t="s">
        <v>108</v>
      </c>
      <c r="J22" s="70" t="s">
        <v>107</v>
      </c>
    </row>
    <row r="23" spans="2:10" ht="63" x14ac:dyDescent="0.25">
      <c r="B23" s="62">
        <v>14</v>
      </c>
      <c r="C23" s="63" t="s">
        <v>106</v>
      </c>
      <c r="D23" s="64">
        <v>45834</v>
      </c>
      <c r="E23" s="65">
        <f>E22*0.9</f>
        <v>1401239.3834879999</v>
      </c>
      <c r="F23" s="66">
        <v>0.77</v>
      </c>
      <c r="G23" s="67"/>
      <c r="H23" s="68" t="s">
        <v>88</v>
      </c>
      <c r="I23" s="69" t="s">
        <v>109</v>
      </c>
      <c r="J23" s="70" t="s">
        <v>107</v>
      </c>
    </row>
    <row r="24" spans="2:10" ht="63" x14ac:dyDescent="0.25">
      <c r="B24" s="71">
        <v>15</v>
      </c>
      <c r="C24" s="63" t="s">
        <v>106</v>
      </c>
      <c r="D24" s="73">
        <v>45841</v>
      </c>
      <c r="E24" s="85">
        <f>E22*0.8</f>
        <v>1245546.1186559999</v>
      </c>
      <c r="F24" s="75">
        <v>0.8</v>
      </c>
      <c r="G24" s="74"/>
      <c r="H24" s="68" t="s">
        <v>88</v>
      </c>
      <c r="I24" s="69" t="s">
        <v>110</v>
      </c>
      <c r="J24" s="70" t="s">
        <v>107</v>
      </c>
    </row>
    <row r="25" spans="2:10" ht="63" x14ac:dyDescent="0.25">
      <c r="B25" s="71">
        <v>16</v>
      </c>
      <c r="C25" s="63" t="s">
        <v>106</v>
      </c>
      <c r="D25" s="73">
        <v>45848</v>
      </c>
      <c r="E25" s="85">
        <f>E22*0.7</f>
        <v>1089852.8538239999</v>
      </c>
      <c r="F25" s="75">
        <v>0.82</v>
      </c>
      <c r="G25" s="74"/>
      <c r="H25" s="68" t="s">
        <v>88</v>
      </c>
      <c r="I25" s="69" t="s">
        <v>111</v>
      </c>
      <c r="J25" s="70" t="s">
        <v>107</v>
      </c>
    </row>
    <row r="26" spans="2:10" ht="63" x14ac:dyDescent="0.25">
      <c r="B26" s="71">
        <v>17</v>
      </c>
      <c r="C26" s="72" t="s">
        <v>112</v>
      </c>
      <c r="D26" s="73">
        <v>45877</v>
      </c>
      <c r="E26" s="85">
        <f>E25*0.9</f>
        <v>980867.56844159996</v>
      </c>
      <c r="F26" s="75">
        <v>0.84</v>
      </c>
      <c r="G26" s="74"/>
      <c r="H26" s="68" t="s">
        <v>88</v>
      </c>
      <c r="I26" s="69" t="s">
        <v>114</v>
      </c>
      <c r="J26" s="70" t="s">
        <v>113</v>
      </c>
    </row>
    <row r="27" spans="2:10" ht="63" x14ac:dyDescent="0.25">
      <c r="B27" s="71">
        <v>18</v>
      </c>
      <c r="C27" s="72" t="s">
        <v>112</v>
      </c>
      <c r="D27" s="73">
        <v>45884</v>
      </c>
      <c r="E27" s="85">
        <f>E26*0.9</f>
        <v>882780.81159743993</v>
      </c>
      <c r="F27" s="75">
        <v>0.86</v>
      </c>
      <c r="G27" s="74"/>
      <c r="H27" s="68" t="s">
        <v>88</v>
      </c>
      <c r="I27" s="69" t="s">
        <v>115</v>
      </c>
      <c r="J27" s="70" t="s">
        <v>113</v>
      </c>
    </row>
    <row r="28" spans="2:10" ht="63" x14ac:dyDescent="0.25">
      <c r="B28" s="71">
        <v>19</v>
      </c>
      <c r="C28" s="72" t="s">
        <v>112</v>
      </c>
      <c r="D28" s="73">
        <v>45891</v>
      </c>
      <c r="E28" s="85">
        <f>E26*0.8</f>
        <v>784694.05475328001</v>
      </c>
      <c r="F28" s="75">
        <v>0.87</v>
      </c>
      <c r="G28" s="74"/>
      <c r="H28" s="68" t="s">
        <v>88</v>
      </c>
      <c r="I28" s="69" t="s">
        <v>116</v>
      </c>
      <c r="J28" s="70" t="s">
        <v>113</v>
      </c>
    </row>
    <row r="29" spans="2:10" ht="63" x14ac:dyDescent="0.25">
      <c r="B29" s="71">
        <v>20</v>
      </c>
      <c r="C29" s="72" t="s">
        <v>112</v>
      </c>
      <c r="D29" s="73">
        <v>45898</v>
      </c>
      <c r="E29" s="85">
        <f>E26*0.7</f>
        <v>686607.29790911998</v>
      </c>
      <c r="F29" s="75">
        <v>0.89</v>
      </c>
      <c r="G29" s="74"/>
      <c r="H29" s="68" t="s">
        <v>88</v>
      </c>
      <c r="I29" s="69" t="s">
        <v>117</v>
      </c>
      <c r="J29" s="70" t="s">
        <v>113</v>
      </c>
    </row>
    <row r="30" spans="2:10" ht="63" x14ac:dyDescent="0.25">
      <c r="B30" s="71">
        <v>21</v>
      </c>
      <c r="C30" s="72" t="s">
        <v>118</v>
      </c>
      <c r="D30" s="73">
        <v>45946</v>
      </c>
      <c r="E30" s="85">
        <v>6226560</v>
      </c>
      <c r="F30" s="75">
        <v>0.3</v>
      </c>
      <c r="G30" s="74"/>
      <c r="H30" s="68" t="s">
        <v>119</v>
      </c>
      <c r="I30" s="69" t="s">
        <v>120</v>
      </c>
      <c r="J30" s="70" t="s">
        <v>124</v>
      </c>
    </row>
    <row r="31" spans="2:10" ht="63" x14ac:dyDescent="0.25">
      <c r="B31" s="71">
        <v>22</v>
      </c>
      <c r="C31" s="72" t="s">
        <v>118</v>
      </c>
      <c r="D31" s="73">
        <v>45953</v>
      </c>
      <c r="E31" s="85">
        <v>6226560</v>
      </c>
      <c r="F31" s="75">
        <v>0.5</v>
      </c>
      <c r="G31" s="74"/>
      <c r="H31" s="68" t="s">
        <v>119</v>
      </c>
      <c r="I31" s="69" t="s">
        <v>121</v>
      </c>
      <c r="J31" s="70" t="s">
        <v>124</v>
      </c>
    </row>
    <row r="32" spans="2:10" ht="63" x14ac:dyDescent="0.25">
      <c r="B32" s="71">
        <v>23</v>
      </c>
      <c r="C32" s="72" t="s">
        <v>118</v>
      </c>
      <c r="D32" s="73">
        <v>45960</v>
      </c>
      <c r="E32" s="85">
        <v>6226560</v>
      </c>
      <c r="F32" s="75">
        <v>0.8</v>
      </c>
      <c r="G32" s="74"/>
      <c r="H32" s="68" t="s">
        <v>119</v>
      </c>
      <c r="I32" s="69" t="s">
        <v>122</v>
      </c>
      <c r="J32" s="70" t="s">
        <v>124</v>
      </c>
    </row>
    <row r="33" spans="2:10" ht="63" x14ac:dyDescent="0.25">
      <c r="B33" s="71">
        <v>24</v>
      </c>
      <c r="C33" s="72" t="s">
        <v>118</v>
      </c>
      <c r="D33" s="73">
        <v>45967</v>
      </c>
      <c r="E33" s="85">
        <v>6226560</v>
      </c>
      <c r="F33" s="75">
        <v>0.9</v>
      </c>
      <c r="G33" s="74"/>
      <c r="H33" s="68" t="s">
        <v>119</v>
      </c>
      <c r="I33" s="69" t="s">
        <v>123</v>
      </c>
      <c r="J33" s="70" t="s">
        <v>124</v>
      </c>
    </row>
    <row r="34" spans="2:10" ht="16.5" thickBot="1" x14ac:dyDescent="0.3">
      <c r="B34" s="76">
        <v>25</v>
      </c>
      <c r="C34" s="77"/>
      <c r="D34" s="78"/>
      <c r="E34" s="86"/>
      <c r="F34" s="80"/>
      <c r="G34" s="79"/>
      <c r="H34" s="81"/>
      <c r="I34" s="82"/>
      <c r="J34" s="83"/>
    </row>
    <row r="36" spans="2:10" ht="50.25" customHeight="1" x14ac:dyDescent="0.25">
      <c r="B36" s="109" t="s">
        <v>22</v>
      </c>
      <c r="C36" s="109"/>
      <c r="D36" s="109"/>
      <c r="E36" s="109"/>
      <c r="F36" s="109"/>
      <c r="G36" s="109"/>
      <c r="H36" s="109"/>
      <c r="I36" s="109"/>
      <c r="J36" s="109"/>
    </row>
    <row r="37" spans="2:10" ht="29.25" customHeight="1" x14ac:dyDescent="0.25">
      <c r="B37" s="97" t="s">
        <v>58</v>
      </c>
      <c r="C37" s="97"/>
      <c r="D37" s="97"/>
      <c r="E37" s="97"/>
      <c r="F37" s="97"/>
      <c r="G37" s="97"/>
      <c r="H37" s="97"/>
      <c r="I37" s="97"/>
      <c r="J37" s="97"/>
    </row>
    <row r="38" spans="2:10" ht="30.75" customHeight="1" x14ac:dyDescent="0.25">
      <c r="B38" s="97" t="s">
        <v>57</v>
      </c>
      <c r="C38" s="97"/>
      <c r="D38" s="97"/>
      <c r="E38" s="97"/>
      <c r="F38" s="97"/>
      <c r="G38" s="97"/>
      <c r="H38" s="97"/>
      <c r="I38" s="97"/>
      <c r="J38" s="97"/>
    </row>
    <row r="39" spans="2:10" ht="39" customHeight="1" x14ac:dyDescent="0.25">
      <c r="B39" s="9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7"/>
      <c r="D39" s="97"/>
      <c r="E39" s="97"/>
      <c r="F39" s="97"/>
      <c r="G39" s="97"/>
      <c r="H39" s="97"/>
      <c r="I39" s="97"/>
      <c r="J39" s="97"/>
    </row>
    <row r="41" spans="2:10" x14ac:dyDescent="0.25">
      <c r="C41" s="22"/>
      <c r="D41" s="22"/>
      <c r="E41" s="22"/>
      <c r="F41" s="22"/>
      <c r="G41" s="22"/>
      <c r="H41" s="22"/>
    </row>
    <row r="42" spans="2:10" ht="75" customHeight="1" x14ac:dyDescent="0.25">
      <c r="C42" s="100" t="s">
        <v>74</v>
      </c>
      <c r="D42" s="100"/>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2026-02-27T09:22:35Z</dcterms:modified>
</cp:coreProperties>
</file>